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ofdstad.sharepoint.com/sites/SW-RE-IB-IB-MI/Gedeelde documenten/General/4. NVI/"/>
    </mc:Choice>
  </mc:AlternateContent>
  <xr:revisionPtr revIDLastSave="265" documentId="8_{45065F04-58AD-45A3-9BB0-C59076BB8DA4}" xr6:coauthVersionLast="47" xr6:coauthVersionMax="47" xr10:uidLastSave="{E25A9712-8059-48E5-A28A-66260A6D9A81}"/>
  <bookViews>
    <workbookView xWindow="-120" yWindow="-120" windowWidth="29040" windowHeight="15120" xr2:uid="{4329F0EC-B614-425B-9EC4-24D55EF2340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0" i="1" l="1"/>
  <c r="F37" i="1"/>
  <c r="F35" i="1"/>
  <c r="F38" i="1"/>
  <c r="F42" i="1"/>
  <c r="D14" i="1"/>
  <c r="F14" i="1" s="1"/>
  <c r="E43" i="1"/>
  <c r="D26" i="1"/>
  <c r="F26" i="1" s="1"/>
  <c r="D25" i="1"/>
  <c r="F25" i="1" s="1"/>
  <c r="F24" i="1"/>
  <c r="D23" i="1"/>
  <c r="F23" i="1" s="1"/>
  <c r="F10" i="1"/>
  <c r="F33" i="1"/>
  <c r="F31" i="1"/>
  <c r="F30" i="1"/>
  <c r="F29" i="1"/>
  <c r="F27" i="1"/>
  <c r="F21" i="1"/>
  <c r="F20" i="1"/>
  <c r="F19" i="1"/>
  <c r="F18" i="1"/>
  <c r="F17" i="1"/>
  <c r="F15" i="1"/>
  <c r="F12" i="1"/>
  <c r="F11" i="1"/>
  <c r="F43" i="1" l="1"/>
</calcChain>
</file>

<file path=xl/sharedStrings.xml><?xml version="1.0" encoding="utf-8"?>
<sst xmlns="http://schemas.openxmlformats.org/spreadsheetml/2006/main" count="94" uniqueCount="74">
  <si>
    <t>Bijlage 4c Prijzenblad Perceel 3 M&amp;I Eikenprocessierups</t>
  </si>
  <si>
    <t>M&amp;I Ziekten en Plagen (AI 2026-0118)</t>
  </si>
  <si>
    <t xml:space="preserve">Inschrijver (naam bedrijf) </t>
  </si>
  <si>
    <t>Naam rechtsgeldig bevoegde vertegenwoordiger</t>
  </si>
  <si>
    <t>Handtekening rechtsgeldig bevoegde vertegenwoordiger</t>
  </si>
  <si>
    <t>Paragrafen PvE</t>
  </si>
  <si>
    <t>Onderdeel</t>
  </si>
  <si>
    <t>Eenheid</t>
  </si>
  <si>
    <t>Fictieve hoeveelheid</t>
  </si>
  <si>
    <t>Eenheidsprijs</t>
  </si>
  <si>
    <t>Fictieve prijs totaal</t>
  </si>
  <si>
    <t>Opmerkingen</t>
  </si>
  <si>
    <t>3.1.2 lid 2, 5 en 6</t>
  </si>
  <si>
    <t>Opstellen en opleveren concept- en definitieve spuitkaart (GeoPackage en PDF)</t>
  </si>
  <si>
    <t>stuk</t>
  </si>
  <si>
    <t>3.1.2. lid 10</t>
  </si>
  <si>
    <t>Onderzoek optimale start en einde spuitmoment</t>
  </si>
  <si>
    <t>ronde</t>
  </si>
  <si>
    <t>1 ronde van 4 steekproeflocaties per jaar</t>
  </si>
  <si>
    <t>3.1.2. lid 11 en 12</t>
  </si>
  <si>
    <t>Advies optimale start en einde spuitmoment</t>
  </si>
  <si>
    <t>advies</t>
  </si>
  <si>
    <t>3.2.2. lid 1 t/m 11</t>
  </si>
  <si>
    <t>Monitoring eikenbestand</t>
  </si>
  <si>
    <t>100 eiken</t>
  </si>
  <si>
    <t>3.2.2. lid 3</t>
  </si>
  <si>
    <t xml:space="preserve">Extra monitoring </t>
  </si>
  <si>
    <t>10 eiken</t>
  </si>
  <si>
    <t>3.3.2. 1 t/m 4</t>
  </si>
  <si>
    <t>Inspectie meldingen in reeds bekende bomen &lt; 200/jaar</t>
  </si>
  <si>
    <t>1 melding</t>
  </si>
  <si>
    <t>Inspectie 200 - 299 meldingen per jaar</t>
  </si>
  <si>
    <t>Inspectie 300 - 399 meldingen per jaar</t>
  </si>
  <si>
    <r>
      <t xml:space="preserve">Inspectie </t>
    </r>
    <r>
      <rPr>
        <sz val="10"/>
        <color theme="1"/>
        <rFont val="Calibri"/>
        <family val="2"/>
      </rPr>
      <t>≥</t>
    </r>
    <r>
      <rPr>
        <sz val="10"/>
        <color theme="1"/>
        <rFont val="Corbel"/>
        <family val="2"/>
      </rPr>
      <t xml:space="preserve"> 400 meldingen per jaar</t>
    </r>
  </si>
  <si>
    <t>3.3.2. lid 5 t/m 7</t>
  </si>
  <si>
    <t>Inspectie meldingen incl. boomregistratie</t>
  </si>
  <si>
    <t>ca. 100 per jaar</t>
  </si>
  <si>
    <t>3.4.2. lid 3 en 6</t>
  </si>
  <si>
    <t>Leveren en installeren feromoonvallen met feromooncapsules en verdovingsstrips</t>
  </si>
  <si>
    <t>hoeveelheid gebaseerd op 2026</t>
  </si>
  <si>
    <t>3.4.2. lid 5 en 6</t>
  </si>
  <si>
    <r>
      <t>Leveren en vervangen feromooncapsules en verdovingsstrips (na 1ste</t>
    </r>
    <r>
      <rPr>
        <strike/>
        <sz val="10"/>
        <color rgb="FFFF0000"/>
        <rFont val="Corbel"/>
        <family val="2"/>
      </rPr>
      <t xml:space="preserve"> en 2de </t>
    </r>
    <r>
      <rPr>
        <sz val="10"/>
        <color theme="1"/>
        <rFont val="Corbel"/>
        <family val="2"/>
      </rPr>
      <t>leging)</t>
    </r>
  </si>
  <si>
    <t>idem</t>
  </si>
  <si>
    <t>3.4.2. lid 4</t>
  </si>
  <si>
    <t>Verwijderen feromoonvallen (3de leging)</t>
  </si>
  <si>
    <t>3.4.2. lid 7</t>
  </si>
  <si>
    <t>Vangsten vallen determineren en registreren</t>
  </si>
  <si>
    <t>3.4.2.  lid 8 t/m 11</t>
  </si>
  <si>
    <t>Analyseren tellingen, aanleveren data en opvragen landelijke gegevens bij Kenniscentrum Eikenprocessierups</t>
  </si>
  <si>
    <t>jaar</t>
  </si>
  <si>
    <t>3.5.2</t>
  </si>
  <si>
    <t>Rapportage</t>
  </si>
  <si>
    <t>3.5.2 lid 3</t>
  </si>
  <si>
    <t>Trendgegevens (excel)</t>
  </si>
  <si>
    <t>3.5.2 lid 4</t>
  </si>
  <si>
    <t>Actualisatie risico-zonering (GeoPackage)</t>
  </si>
  <si>
    <t>3.2.2 lid 10
bijlage 4 en bijbehorend PvA Opdrachtnemer</t>
  </si>
  <si>
    <t>Advies natuurlijke aanpak</t>
  </si>
  <si>
    <t>4.1</t>
  </si>
  <si>
    <t>Projectmanagement (incl. eerste (fysieke) startoverleg en plan van aanpak)</t>
  </si>
  <si>
    <t>keer</t>
  </si>
  <si>
    <t>uitgaande van 3 uur incl. reistijd</t>
  </si>
  <si>
    <t>4.2.1</t>
  </si>
  <si>
    <t>Periodiek start-/voortgangs-/evaluatie-overleg (fysiek)</t>
  </si>
  <si>
    <t>uitgaande van 4 keer per jaar, 2 uur per keer incl. reistijd</t>
  </si>
  <si>
    <t>4.2.2.</t>
  </si>
  <si>
    <t>Kwartaalrapportages</t>
  </si>
  <si>
    <t>4.4 lid 4</t>
  </si>
  <si>
    <t>Maandelijkse MS-Teams overleggen</t>
  </si>
  <si>
    <t>uur</t>
  </si>
  <si>
    <t>4.5 lid 8</t>
  </si>
  <si>
    <t>Deelname instructie-/trainingsdag GISIB Online (live)</t>
  </si>
  <si>
    <t>uitgaande van 8 uur incl. reistijd</t>
  </si>
  <si>
    <t>fictieve prijs totaal 4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</si>
</sst>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orbel"/>
      <family val="2"/>
    </font>
    <font>
      <sz val="10"/>
      <color theme="1"/>
      <name val="Corbel"/>
      <family val="2"/>
    </font>
    <font>
      <sz val="10"/>
      <name val="Corbel"/>
      <family val="2"/>
    </font>
    <font>
      <b/>
      <sz val="10"/>
      <color theme="1"/>
      <name val="Corbel"/>
      <family val="2"/>
    </font>
    <font>
      <b/>
      <sz val="10"/>
      <color rgb="FFFF0000"/>
      <name val="Corbel"/>
      <family val="2"/>
    </font>
    <font>
      <b/>
      <sz val="10"/>
      <name val="Corbel"/>
      <family val="2"/>
    </font>
    <font>
      <sz val="10"/>
      <color theme="1"/>
      <name val="Calibri"/>
      <family val="2"/>
    </font>
    <font>
      <b/>
      <sz val="14"/>
      <color rgb="FFFF0000"/>
      <name val="Corbel"/>
      <family val="2"/>
    </font>
    <font>
      <sz val="12"/>
      <color theme="1"/>
      <name val="Corbel"/>
      <family val="2"/>
    </font>
    <font>
      <b/>
      <sz val="12"/>
      <color theme="1"/>
      <name val="Corbel"/>
      <family val="2"/>
    </font>
    <font>
      <sz val="8"/>
      <name val="Calibri"/>
      <family val="2"/>
    </font>
    <font>
      <sz val="10.5"/>
      <color theme="1"/>
      <name val="Corbel"/>
      <family val="2"/>
    </font>
    <font>
      <sz val="10"/>
      <color rgb="FFFF0000"/>
      <name val="Corbel"/>
      <family val="2"/>
    </font>
    <font>
      <strike/>
      <sz val="10"/>
      <color rgb="FFFF0000"/>
      <name val="Corbel"/>
      <family val="2"/>
    </font>
    <font>
      <sz val="10.5"/>
      <color rgb="FFEE0000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1" xfId="1" applyNumberFormat="1" applyFont="1" applyFill="1" applyBorder="1" applyAlignment="1">
      <alignment horizontal="center" vertical="center"/>
    </xf>
    <xf numFmtId="164" fontId="9" fillId="3" borderId="1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0" fillId="2" borderId="8" xfId="0" applyFont="1" applyFill="1" applyBorder="1" applyAlignment="1" applyProtection="1">
      <alignment horizontal="center" vertical="center"/>
      <protection locked="0"/>
    </xf>
    <xf numFmtId="0" fontId="10" fillId="2" borderId="9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62DA3-5E59-4262-81CD-F7089C219008}">
  <sheetPr>
    <pageSetUpPr fitToPage="1"/>
  </sheetPr>
  <dimension ref="A1:G44"/>
  <sheetViews>
    <sheetView tabSelected="1" workbookViewId="0">
      <selection activeCell="D10" sqref="D10"/>
    </sheetView>
  </sheetViews>
  <sheetFormatPr defaultRowHeight="15" x14ac:dyDescent="0.25"/>
  <cols>
    <col min="1" max="1" width="23.28515625" customWidth="1"/>
    <col min="2" max="2" width="72.85546875" customWidth="1"/>
    <col min="3" max="3" width="21.42578125" customWidth="1"/>
    <col min="4" max="4" width="23.7109375" customWidth="1"/>
    <col min="5" max="5" width="19.7109375" customWidth="1"/>
    <col min="6" max="6" width="20.5703125" customWidth="1"/>
    <col min="7" max="7" width="62.140625" customWidth="1"/>
  </cols>
  <sheetData>
    <row r="1" spans="1:7" ht="18.75" x14ac:dyDescent="0.25">
      <c r="A1" s="9" t="s">
        <v>0</v>
      </c>
      <c r="B1" s="8"/>
      <c r="C1" s="3"/>
      <c r="D1" s="10"/>
      <c r="E1" s="3"/>
      <c r="F1" s="5"/>
      <c r="G1" s="6"/>
    </row>
    <row r="2" spans="1:7" ht="18.75" x14ac:dyDescent="0.25">
      <c r="A2" s="9" t="s">
        <v>1</v>
      </c>
      <c r="B2" s="8"/>
      <c r="C2" s="3"/>
      <c r="D2" s="10"/>
      <c r="E2" s="3"/>
      <c r="F2" s="5"/>
      <c r="G2" s="6"/>
    </row>
    <row r="3" spans="1:7" ht="16.5" thickBot="1" x14ac:dyDescent="0.3">
      <c r="A3" s="11"/>
      <c r="B3" s="8"/>
      <c r="C3" s="3"/>
      <c r="D3" s="10"/>
      <c r="E3" s="3"/>
      <c r="F3" s="5"/>
      <c r="G3" s="6"/>
    </row>
    <row r="4" spans="1:7" x14ac:dyDescent="0.25">
      <c r="A4" s="41" t="s">
        <v>2</v>
      </c>
      <c r="B4" s="42"/>
      <c r="C4" s="51"/>
      <c r="D4" s="51"/>
      <c r="E4" s="52"/>
      <c r="F4" s="5"/>
      <c r="G4" s="6"/>
    </row>
    <row r="5" spans="1:7" x14ac:dyDescent="0.25">
      <c r="A5" s="43" t="s">
        <v>3</v>
      </c>
      <c r="B5" s="44"/>
      <c r="C5" s="49"/>
      <c r="D5" s="49"/>
      <c r="E5" s="50"/>
      <c r="F5" s="5"/>
      <c r="G5" s="6"/>
    </row>
    <row r="6" spans="1:7" ht="51.75" customHeight="1" thickBot="1" x14ac:dyDescent="0.3">
      <c r="A6" s="45" t="s">
        <v>4</v>
      </c>
      <c r="B6" s="46"/>
      <c r="C6" s="47"/>
      <c r="D6" s="47"/>
      <c r="E6" s="48"/>
      <c r="F6" s="5"/>
      <c r="G6" s="6"/>
    </row>
    <row r="7" spans="1:7" ht="18.75" x14ac:dyDescent="0.25">
      <c r="A7" s="1"/>
      <c r="B7" s="2"/>
      <c r="C7" s="3"/>
      <c r="D7" s="3"/>
      <c r="E7" s="4"/>
      <c r="F7" s="5"/>
      <c r="G7" s="6"/>
    </row>
    <row r="8" spans="1:7" x14ac:dyDescent="0.25">
      <c r="A8" s="12" t="s">
        <v>5</v>
      </c>
      <c r="B8" s="13" t="s">
        <v>6</v>
      </c>
      <c r="C8" s="14" t="s">
        <v>7</v>
      </c>
      <c r="D8" s="15" t="s">
        <v>8</v>
      </c>
      <c r="E8" s="29" t="s">
        <v>9</v>
      </c>
      <c r="F8" s="17" t="s">
        <v>10</v>
      </c>
      <c r="G8" s="18" t="s">
        <v>11</v>
      </c>
    </row>
    <row r="9" spans="1:7" x14ac:dyDescent="0.25">
      <c r="A9" s="12"/>
      <c r="B9" s="13"/>
      <c r="C9" s="14"/>
      <c r="D9" s="15"/>
      <c r="E9" s="16"/>
      <c r="F9" s="17"/>
      <c r="G9" s="18"/>
    </row>
    <row r="10" spans="1:7" x14ac:dyDescent="0.25">
      <c r="A10" s="19" t="s">
        <v>12</v>
      </c>
      <c r="B10" s="19" t="s">
        <v>13</v>
      </c>
      <c r="C10" s="20" t="s">
        <v>14</v>
      </c>
      <c r="D10" s="37">
        <v>3</v>
      </c>
      <c r="E10" s="21">
        <v>0</v>
      </c>
      <c r="F10" s="27">
        <f>E10*D10</f>
        <v>0</v>
      </c>
      <c r="G10" s="22"/>
    </row>
    <row r="11" spans="1:7" x14ac:dyDescent="0.25">
      <c r="A11" s="19" t="s">
        <v>15</v>
      </c>
      <c r="B11" s="19" t="s">
        <v>16</v>
      </c>
      <c r="C11" s="20" t="s">
        <v>17</v>
      </c>
      <c r="D11" s="37">
        <v>3</v>
      </c>
      <c r="E11" s="21">
        <v>0</v>
      </c>
      <c r="F11" s="27">
        <f>E11*D11</f>
        <v>0</v>
      </c>
      <c r="G11" s="22" t="s">
        <v>18</v>
      </c>
    </row>
    <row r="12" spans="1:7" x14ac:dyDescent="0.25">
      <c r="A12" s="19" t="s">
        <v>19</v>
      </c>
      <c r="B12" s="19" t="s">
        <v>20</v>
      </c>
      <c r="C12" s="20" t="s">
        <v>21</v>
      </c>
      <c r="D12" s="37">
        <v>3</v>
      </c>
      <c r="E12" s="21">
        <v>0</v>
      </c>
      <c r="F12" s="27">
        <f>E12*D12</f>
        <v>0</v>
      </c>
      <c r="G12" s="22"/>
    </row>
    <row r="13" spans="1:7" x14ac:dyDescent="0.25">
      <c r="A13" s="38"/>
      <c r="B13" s="39"/>
      <c r="C13" s="39"/>
      <c r="D13" s="39"/>
      <c r="E13" s="39"/>
      <c r="F13" s="39"/>
      <c r="G13" s="40"/>
    </row>
    <row r="14" spans="1:7" x14ac:dyDescent="0.25">
      <c r="A14" s="19" t="s">
        <v>22</v>
      </c>
      <c r="B14" s="19" t="s">
        <v>23</v>
      </c>
      <c r="C14" s="20" t="s">
        <v>24</v>
      </c>
      <c r="D14" s="20">
        <f>(19000/100)*4</f>
        <v>760</v>
      </c>
      <c r="E14" s="21">
        <v>0</v>
      </c>
      <c r="F14" s="27">
        <f>E14*D14</f>
        <v>0</v>
      </c>
      <c r="G14" s="22"/>
    </row>
    <row r="15" spans="1:7" x14ac:dyDescent="0.25">
      <c r="A15" s="19" t="s">
        <v>25</v>
      </c>
      <c r="B15" s="19" t="s">
        <v>26</v>
      </c>
      <c r="C15" s="23" t="s">
        <v>27</v>
      </c>
      <c r="D15" s="20">
        <v>8</v>
      </c>
      <c r="E15" s="21">
        <v>0</v>
      </c>
      <c r="F15" s="27">
        <f>E15*D15</f>
        <v>0</v>
      </c>
      <c r="G15" s="22"/>
    </row>
    <row r="16" spans="1:7" x14ac:dyDescent="0.25">
      <c r="A16" s="38"/>
      <c r="B16" s="39"/>
      <c r="C16" s="39"/>
      <c r="D16" s="39"/>
      <c r="E16" s="39"/>
      <c r="F16" s="39"/>
      <c r="G16" s="40"/>
    </row>
    <row r="17" spans="1:7" x14ac:dyDescent="0.25">
      <c r="A17" s="19" t="s">
        <v>28</v>
      </c>
      <c r="B17" s="19" t="s">
        <v>29</v>
      </c>
      <c r="C17" s="20" t="s">
        <v>30</v>
      </c>
      <c r="D17" s="20">
        <v>150</v>
      </c>
      <c r="E17" s="21">
        <v>0</v>
      </c>
      <c r="F17" s="27">
        <f>E17*D17</f>
        <v>0</v>
      </c>
      <c r="G17" s="22"/>
    </row>
    <row r="18" spans="1:7" x14ac:dyDescent="0.25">
      <c r="A18" s="19" t="s">
        <v>28</v>
      </c>
      <c r="B18" s="19" t="s">
        <v>31</v>
      </c>
      <c r="C18" s="20" t="s">
        <v>30</v>
      </c>
      <c r="D18" s="20">
        <v>250</v>
      </c>
      <c r="E18" s="21">
        <v>0</v>
      </c>
      <c r="F18" s="27">
        <f>E18*D18</f>
        <v>0</v>
      </c>
      <c r="G18" s="22"/>
    </row>
    <row r="19" spans="1:7" x14ac:dyDescent="0.25">
      <c r="A19" s="19" t="s">
        <v>28</v>
      </c>
      <c r="B19" s="19" t="s">
        <v>32</v>
      </c>
      <c r="C19" s="20" t="s">
        <v>30</v>
      </c>
      <c r="D19" s="20">
        <v>350</v>
      </c>
      <c r="E19" s="21">
        <v>0</v>
      </c>
      <c r="F19" s="27">
        <f>E19*D19</f>
        <v>0</v>
      </c>
      <c r="G19" s="22"/>
    </row>
    <row r="20" spans="1:7" x14ac:dyDescent="0.25">
      <c r="A20" s="19" t="s">
        <v>28</v>
      </c>
      <c r="B20" s="19" t="s">
        <v>33</v>
      </c>
      <c r="C20" s="20" t="s">
        <v>30</v>
      </c>
      <c r="D20" s="20">
        <v>450</v>
      </c>
      <c r="E20" s="21">
        <v>0</v>
      </c>
      <c r="F20" s="27">
        <f>E20*D20</f>
        <v>0</v>
      </c>
      <c r="G20" s="22"/>
    </row>
    <row r="21" spans="1:7" x14ac:dyDescent="0.25">
      <c r="A21" s="19" t="s">
        <v>34</v>
      </c>
      <c r="B21" s="19" t="s">
        <v>35</v>
      </c>
      <c r="C21" s="20" t="s">
        <v>30</v>
      </c>
      <c r="D21" s="20">
        <v>100</v>
      </c>
      <c r="E21" s="21">
        <v>0</v>
      </c>
      <c r="F21" s="27">
        <f>E21*D21</f>
        <v>0</v>
      </c>
      <c r="G21" s="22" t="s">
        <v>36</v>
      </c>
    </row>
    <row r="22" spans="1:7" x14ac:dyDescent="0.25">
      <c r="A22" s="38"/>
      <c r="B22" s="39"/>
      <c r="C22" s="39"/>
      <c r="D22" s="39"/>
      <c r="E22" s="39"/>
      <c r="F22" s="39"/>
      <c r="G22" s="40"/>
    </row>
    <row r="23" spans="1:7" x14ac:dyDescent="0.25">
      <c r="A23" s="19" t="s">
        <v>37</v>
      </c>
      <c r="B23" s="19" t="s">
        <v>38</v>
      </c>
      <c r="C23" s="20" t="s">
        <v>14</v>
      </c>
      <c r="D23" s="20">
        <f>4*144</f>
        <v>576</v>
      </c>
      <c r="E23" s="21">
        <v>0</v>
      </c>
      <c r="F23" s="27">
        <f>E23*D23</f>
        <v>0</v>
      </c>
      <c r="G23" s="22" t="s">
        <v>39</v>
      </c>
    </row>
    <row r="24" spans="1:7" x14ac:dyDescent="0.25">
      <c r="A24" s="19" t="s">
        <v>40</v>
      </c>
      <c r="B24" s="19" t="s">
        <v>41</v>
      </c>
      <c r="C24" s="20" t="s">
        <v>14</v>
      </c>
      <c r="D24" s="36">
        <v>576</v>
      </c>
      <c r="E24" s="21">
        <v>0</v>
      </c>
      <c r="F24" s="27">
        <f>E24*D24</f>
        <v>0</v>
      </c>
      <c r="G24" s="22" t="s">
        <v>42</v>
      </c>
    </row>
    <row r="25" spans="1:7" x14ac:dyDescent="0.25">
      <c r="A25" s="19" t="s">
        <v>43</v>
      </c>
      <c r="B25" s="19" t="s">
        <v>44</v>
      </c>
      <c r="C25" s="20" t="s">
        <v>14</v>
      </c>
      <c r="D25" s="20">
        <f>144*4</f>
        <v>576</v>
      </c>
      <c r="E25" s="21">
        <v>0</v>
      </c>
      <c r="F25" s="27">
        <f>E25*D25</f>
        <v>0</v>
      </c>
      <c r="G25" s="22" t="s">
        <v>42</v>
      </c>
    </row>
    <row r="26" spans="1:7" x14ac:dyDescent="0.25">
      <c r="A26" s="19" t="s">
        <v>45</v>
      </c>
      <c r="B26" s="19" t="s">
        <v>46</v>
      </c>
      <c r="C26" s="20" t="s">
        <v>14</v>
      </c>
      <c r="D26" s="20">
        <f>3*144*4</f>
        <v>1728</v>
      </c>
      <c r="E26" s="21">
        <v>0</v>
      </c>
      <c r="F26" s="27">
        <f>E26*D26</f>
        <v>0</v>
      </c>
      <c r="G26" s="22" t="s">
        <v>42</v>
      </c>
    </row>
    <row r="27" spans="1:7" ht="25.5" x14ac:dyDescent="0.25">
      <c r="A27" s="19" t="s">
        <v>47</v>
      </c>
      <c r="B27" s="24" t="s">
        <v>48</v>
      </c>
      <c r="C27" s="20" t="s">
        <v>49</v>
      </c>
      <c r="D27" s="20">
        <v>4</v>
      </c>
      <c r="E27" s="21">
        <v>0</v>
      </c>
      <c r="F27" s="27">
        <f>E27*D27</f>
        <v>0</v>
      </c>
      <c r="G27" s="22"/>
    </row>
    <row r="28" spans="1:7" x14ac:dyDescent="0.25">
      <c r="A28" s="38"/>
      <c r="B28" s="39"/>
      <c r="C28" s="39"/>
      <c r="D28" s="39"/>
      <c r="E28" s="39"/>
      <c r="F28" s="39"/>
      <c r="G28" s="40"/>
    </row>
    <row r="29" spans="1:7" x14ac:dyDescent="0.25">
      <c r="A29" s="19" t="s">
        <v>50</v>
      </c>
      <c r="B29" s="19" t="s">
        <v>51</v>
      </c>
      <c r="C29" s="20" t="s">
        <v>14</v>
      </c>
      <c r="D29" s="20">
        <v>4</v>
      </c>
      <c r="E29" s="21">
        <v>0</v>
      </c>
      <c r="F29" s="27">
        <f>E29*D29</f>
        <v>0</v>
      </c>
      <c r="G29" s="22"/>
    </row>
    <row r="30" spans="1:7" x14ac:dyDescent="0.25">
      <c r="A30" s="19" t="s">
        <v>52</v>
      </c>
      <c r="B30" s="19" t="s">
        <v>53</v>
      </c>
      <c r="C30" s="20" t="s">
        <v>14</v>
      </c>
      <c r="D30" s="20">
        <v>4</v>
      </c>
      <c r="E30" s="21">
        <v>0</v>
      </c>
      <c r="F30" s="27">
        <f>E30*D30</f>
        <v>0</v>
      </c>
      <c r="G30" s="22"/>
    </row>
    <row r="31" spans="1:7" x14ac:dyDescent="0.25">
      <c r="A31" s="19" t="s">
        <v>54</v>
      </c>
      <c r="B31" s="19" t="s">
        <v>55</v>
      </c>
      <c r="C31" s="20" t="s">
        <v>14</v>
      </c>
      <c r="D31" s="20">
        <v>4</v>
      </c>
      <c r="E31" s="21">
        <v>0</v>
      </c>
      <c r="F31" s="27">
        <f>E31*D31</f>
        <v>0</v>
      </c>
      <c r="G31" s="22"/>
    </row>
    <row r="32" spans="1:7" x14ac:dyDescent="0.25">
      <c r="A32" s="38"/>
      <c r="B32" s="39"/>
      <c r="C32" s="39"/>
      <c r="D32" s="39"/>
      <c r="E32" s="39"/>
      <c r="F32" s="39"/>
      <c r="G32" s="40"/>
    </row>
    <row r="33" spans="1:7" ht="38.25" x14ac:dyDescent="0.25">
      <c r="A33" s="24" t="s">
        <v>56</v>
      </c>
      <c r="B33" s="19" t="s">
        <v>57</v>
      </c>
      <c r="C33" s="20" t="s">
        <v>49</v>
      </c>
      <c r="D33" s="20">
        <v>4</v>
      </c>
      <c r="E33" s="21">
        <v>0</v>
      </c>
      <c r="F33" s="27">
        <f>E33*D33</f>
        <v>0</v>
      </c>
      <c r="G33" s="22"/>
    </row>
    <row r="34" spans="1:7" x14ac:dyDescent="0.25">
      <c r="A34" s="38"/>
      <c r="B34" s="39"/>
      <c r="C34" s="39"/>
      <c r="D34" s="39"/>
      <c r="E34" s="39"/>
      <c r="F34" s="39"/>
      <c r="G34" s="40"/>
    </row>
    <row r="35" spans="1:7" x14ac:dyDescent="0.25">
      <c r="A35" s="19" t="s">
        <v>58</v>
      </c>
      <c r="B35" s="19" t="s">
        <v>59</v>
      </c>
      <c r="C35" s="20" t="s">
        <v>60</v>
      </c>
      <c r="D35" s="20">
        <v>1</v>
      </c>
      <c r="E35" s="21">
        <v>0</v>
      </c>
      <c r="F35" s="27">
        <f>E35*D35</f>
        <v>0</v>
      </c>
      <c r="G35" s="22" t="s">
        <v>61</v>
      </c>
    </row>
    <row r="36" spans="1:7" x14ac:dyDescent="0.25">
      <c r="A36" s="19"/>
      <c r="B36" s="19"/>
      <c r="C36" s="20"/>
      <c r="D36" s="20"/>
      <c r="E36" s="21"/>
      <c r="F36" s="27"/>
      <c r="G36" s="22"/>
    </row>
    <row r="37" spans="1:7" x14ac:dyDescent="0.25">
      <c r="A37" s="19" t="s">
        <v>62</v>
      </c>
      <c r="B37" s="19" t="s">
        <v>63</v>
      </c>
      <c r="C37" s="20" t="s">
        <v>60</v>
      </c>
      <c r="D37" s="20">
        <v>16</v>
      </c>
      <c r="E37" s="21">
        <v>0</v>
      </c>
      <c r="F37" s="27">
        <f>E37*D37</f>
        <v>0</v>
      </c>
      <c r="G37" s="33" t="s">
        <v>64</v>
      </c>
    </row>
    <row r="38" spans="1:7" x14ac:dyDescent="0.25">
      <c r="A38" s="19" t="s">
        <v>65</v>
      </c>
      <c r="B38" s="19" t="s">
        <v>66</v>
      </c>
      <c r="C38" s="20" t="s">
        <v>14</v>
      </c>
      <c r="D38" s="20">
        <v>16</v>
      </c>
      <c r="E38" s="21">
        <v>0</v>
      </c>
      <c r="F38" s="27">
        <f t="shared" ref="F38:F42" si="0">E38*D38</f>
        <v>0</v>
      </c>
      <c r="G38" s="22"/>
    </row>
    <row r="39" spans="1:7" x14ac:dyDescent="0.25">
      <c r="A39" s="38"/>
      <c r="B39" s="39"/>
      <c r="C39" s="39"/>
      <c r="D39" s="39"/>
      <c r="E39" s="39"/>
      <c r="F39" s="39"/>
      <c r="G39" s="40"/>
    </row>
    <row r="40" spans="1:7" x14ac:dyDescent="0.25">
      <c r="A40" s="19" t="s">
        <v>67</v>
      </c>
      <c r="B40" s="19" t="s">
        <v>68</v>
      </c>
      <c r="C40" s="34" t="s">
        <v>69</v>
      </c>
      <c r="D40" s="20">
        <v>12</v>
      </c>
      <c r="E40" s="21">
        <v>0</v>
      </c>
      <c r="F40" s="35">
        <f>D40*E40</f>
        <v>0</v>
      </c>
      <c r="G40" s="19"/>
    </row>
    <row r="41" spans="1:7" x14ac:dyDescent="0.25">
      <c r="A41" s="38"/>
      <c r="B41" s="39"/>
      <c r="C41" s="39"/>
      <c r="D41" s="39"/>
      <c r="E41" s="39"/>
      <c r="F41" s="39"/>
      <c r="G41" s="40"/>
    </row>
    <row r="42" spans="1:7" ht="15.75" thickBot="1" x14ac:dyDescent="0.3">
      <c r="A42" s="19" t="s">
        <v>70</v>
      </c>
      <c r="B42" s="19" t="s">
        <v>71</v>
      </c>
      <c r="C42" s="20" t="s">
        <v>60</v>
      </c>
      <c r="D42" s="20">
        <v>1</v>
      </c>
      <c r="E42" s="21">
        <v>0</v>
      </c>
      <c r="F42" s="27">
        <f t="shared" si="0"/>
        <v>0</v>
      </c>
      <c r="G42" s="28" t="s">
        <v>72</v>
      </c>
    </row>
    <row r="43" spans="1:7" ht="19.5" thickBot="1" x14ac:dyDescent="0.3">
      <c r="A43" s="25"/>
      <c r="B43" s="25" t="s">
        <v>73</v>
      </c>
      <c r="C43" s="30"/>
      <c r="D43" s="30"/>
      <c r="E43" s="31">
        <f>SUM(E10:E42)</f>
        <v>0</v>
      </c>
      <c r="F43" s="32">
        <f>SUM(F10:F42)</f>
        <v>0</v>
      </c>
      <c r="G43" s="26"/>
    </row>
    <row r="44" spans="1:7" x14ac:dyDescent="0.25">
      <c r="A44" s="2"/>
      <c r="B44" s="2"/>
      <c r="C44" s="3"/>
      <c r="D44" s="3"/>
      <c r="E44" s="4"/>
      <c r="F44" s="5"/>
      <c r="G44" s="7"/>
    </row>
  </sheetData>
  <sheetProtection algorithmName="SHA-512" hashValue="mv/KxZHrhcIJuebuM7cUklCxDY+WUVHjdoU/wxZcxMGxIcbMHGuIxxD+uvMtsdVQI5gdgqTOs5/arDw0JNrukg==" saltValue="MKhsNclvYbDqIZDZyLY99Q==" spinCount="100000" sheet="1" autoFilter="0"/>
  <mergeCells count="14">
    <mergeCell ref="A39:G39"/>
    <mergeCell ref="A41:G41"/>
    <mergeCell ref="A34:G34"/>
    <mergeCell ref="A4:B4"/>
    <mergeCell ref="C4:E4"/>
    <mergeCell ref="A5:B5"/>
    <mergeCell ref="C5:E5"/>
    <mergeCell ref="A6:B6"/>
    <mergeCell ref="C6:E6"/>
    <mergeCell ref="A13:G13"/>
    <mergeCell ref="A16:G16"/>
    <mergeCell ref="A22:G22"/>
    <mergeCell ref="A28:G28"/>
    <mergeCell ref="A32:G32"/>
  </mergeCells>
  <phoneticPr fontId="12" type="noConversion"/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40FF500A7659CD4DBE29406D7FB4ABD4" ma:contentTypeVersion="31" ma:contentTypeDescription="Aan dit standaarddocument kleven alle metagegevens die mogelijk van belang zijn op documentniveau, bijvoorbeeld om bepaalde processen uit te kunnen voeren." ma:contentTypeScope="" ma:versionID="342178918b06e2161a18a0d17c370eb9">
  <xsd:schema xmlns:xsd="http://www.w3.org/2001/XMLSchema" xmlns:xs="http://www.w3.org/2001/XMLSchema" xmlns:p="http://schemas.microsoft.com/office/2006/metadata/properties" xmlns:ns2="451ceeed-c77b-4a37-aea6-85893f5a9fb4" xmlns:ns3="cdbe2661-d840-4850-8710-6d272de092d7" xmlns:ns4="bef4104f-fb2e-4504-9317-91fcce1a9073" targetNamespace="http://schemas.microsoft.com/office/2006/metadata/properties" ma:root="true" ma:fieldsID="50ec7ef6115b310ed74796a09ea02454" ns2:_="" ns3:_="" ns4:_="">
    <xsd:import namespace="451ceeed-c77b-4a37-aea6-85893f5a9fb4"/>
    <xsd:import namespace="cdbe2661-d840-4850-8710-6d272de092d7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1 Concept</Documentstatus>
    <TaxCatchAll xmlns="451ceeed-c77b-4a37-aea6-85893f5a9fb4" xsi:nil="true"/>
    <Publiceren_x0020_intern xmlns="cdbe2661-d840-4850-8710-6d272de092d7">Nader te bepalen</Publiceren_x0020_intern>
    <_dlc_DocId xmlns="bef4104f-fb2e-4504-9317-91fcce1a9073">AMSSW-153709425-263084</_dlc_DocId>
    <_dlc_DocIdUrl xmlns="bef4104f-fb2e-4504-9317-91fcce1a9073">
      <Url>https://hoofdstad.sharepoint.com/sites/SW-RE-IB-IAABTCBT/_layouts/15/DocIdRedir.aspx?ID=AMSSW-153709425-263084</Url>
      <Description>AMSSW-153709425-263084</Description>
    </_dlc_DocIdUrl>
  </documentManagement>
</p:properties>
</file>

<file path=customXml/itemProps1.xml><?xml version="1.0" encoding="utf-8"?>
<ds:datastoreItem xmlns:ds="http://schemas.openxmlformats.org/officeDocument/2006/customXml" ds:itemID="{4CBA9264-1743-4088-AC28-A490CBC0B966}"/>
</file>

<file path=customXml/itemProps2.xml><?xml version="1.0" encoding="utf-8"?>
<ds:datastoreItem xmlns:ds="http://schemas.openxmlformats.org/officeDocument/2006/customXml" ds:itemID="{9A88926E-276D-443A-B976-02F41A582D91}"/>
</file>

<file path=customXml/itemProps3.xml><?xml version="1.0" encoding="utf-8"?>
<ds:datastoreItem xmlns:ds="http://schemas.openxmlformats.org/officeDocument/2006/customXml" ds:itemID="{A94CBEBC-747A-46B8-906A-34B15927D10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CA12B43-241A-4DEF-8ECD-E31F765524A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061717D-AB98-4AC0-9777-0E605CC14DFC}">
  <ds:schemaRefs>
    <ds:schemaRef ds:uri="http://schemas.microsoft.com/office/2006/metadata/properties"/>
    <ds:schemaRef ds:uri="http://schemas.microsoft.com/office/infopath/2007/PartnerControls"/>
    <ds:schemaRef ds:uri="c043cb06-755f-458b-b722-400b845109f6"/>
    <ds:schemaRef ds:uri="451ceeed-c77b-4a37-aea6-85893f5a9fb4"/>
    <ds:schemaRef ds:uri="cdbe2661-d840-4850-8710-6d272de092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Zaugg, Batya</dc:creator>
  <cp:keywords/>
  <dc:description/>
  <cp:lastModifiedBy>Zaugg, Batya</cp:lastModifiedBy>
  <cp:revision/>
  <dcterms:created xsi:type="dcterms:W3CDTF">2026-05-06T08:42:13Z</dcterms:created>
  <dcterms:modified xsi:type="dcterms:W3CDTF">2026-09-01T14:01:45Z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tentTypeId">
    <vt:lpwstr>0x0101006EE0887428AA3340B2884DF1130CF73B0040FF500A7659CD4DBE29406D7FB4ABD4</vt:lpwstr>
  </property>
  <property fmtid="{D5CDD505-2E9C-101B-9397-08002B2CF9AE}" pid="4" name="_dlc_DocIdItemGuid">
    <vt:lpwstr>84bac3f9-b031-46a8-a100-3fb78279b02c</vt:lpwstr>
  </property>
</Properties>
</file>